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heus\Desktop\"/>
    </mc:Choice>
  </mc:AlternateContent>
  <xr:revisionPtr revIDLastSave="0" documentId="13_ncr:1_{02ABBA56-A486-496A-AB3F-248C4E936655}" xr6:coauthVersionLast="45" xr6:coauthVersionMax="45" xr10:uidLastSave="{00000000-0000-0000-0000-000000000000}"/>
  <bookViews>
    <workbookView xWindow="-120" yWindow="-120" windowWidth="20730" windowHeight="11160" xr2:uid="{A0DE1824-D96A-4F03-B29C-BFE06524B7F9}"/>
  </bookViews>
  <sheets>
    <sheet name="Operações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" i="4" l="1"/>
  <c r="G8" i="4"/>
  <c r="G9" i="4"/>
  <c r="H9" i="4"/>
  <c r="I9" i="4" s="1"/>
  <c r="F10" i="4"/>
  <c r="G10" i="4"/>
  <c r="H10" i="4"/>
  <c r="I10" i="4" s="1"/>
  <c r="L10" i="4"/>
  <c r="M10" i="4"/>
  <c r="N10" i="4"/>
  <c r="O10" i="4"/>
  <c r="F9" i="4"/>
  <c r="L9" i="4"/>
  <c r="M9" i="4"/>
  <c r="N9" i="4"/>
  <c r="O9" i="4"/>
  <c r="H2" i="4"/>
  <c r="H3" i="4"/>
  <c r="H4" i="4"/>
  <c r="H5" i="4"/>
  <c r="H6" i="4"/>
  <c r="H7" i="4"/>
  <c r="G7" i="4"/>
  <c r="F2" i="4" l="1"/>
  <c r="F3" i="4"/>
  <c r="F4" i="4"/>
  <c r="F7" i="4"/>
  <c r="F8" i="4"/>
  <c r="M2" i="4"/>
  <c r="M3" i="4"/>
  <c r="M4" i="4"/>
  <c r="M7" i="4"/>
  <c r="M8" i="4"/>
  <c r="G2" i="4"/>
  <c r="I2" i="4"/>
  <c r="I3" i="4"/>
  <c r="I4" i="4"/>
  <c r="I6" i="4"/>
  <c r="I7" i="4"/>
  <c r="I8" i="4"/>
  <c r="L2" i="4"/>
  <c r="L3" i="4"/>
  <c r="L4" i="4"/>
  <c r="L5" i="4"/>
  <c r="L6" i="4"/>
  <c r="L7" i="4"/>
  <c r="L8" i="4"/>
  <c r="G3" i="4"/>
  <c r="G4" i="4"/>
  <c r="G5" i="4"/>
  <c r="G6" i="4"/>
  <c r="O2" i="4"/>
  <c r="O3" i="4"/>
  <c r="O4" i="4"/>
  <c r="O5" i="4"/>
  <c r="O6" i="4"/>
  <c r="O7" i="4"/>
  <c r="O8" i="4"/>
  <c r="N3" i="4"/>
  <c r="N4" i="4"/>
  <c r="N5" i="4"/>
  <c r="N6" i="4"/>
  <c r="N7" i="4"/>
  <c r="N8" i="4"/>
  <c r="N2" i="4"/>
  <c r="J4" i="4" l="1"/>
  <c r="J3" i="4"/>
  <c r="J2" i="4"/>
  <c r="I5" i="4"/>
  <c r="F5" i="4" l="1"/>
  <c r="F6" i="4"/>
  <c r="J6" i="4" l="1"/>
  <c r="M6" i="4" s="1"/>
  <c r="J8" i="4"/>
  <c r="J9" i="4"/>
  <c r="J10" i="4"/>
  <c r="J5" i="4"/>
  <c r="M5" i="4" s="1"/>
  <c r="J7" i="4"/>
</calcChain>
</file>

<file path=xl/sharedStrings.xml><?xml version="1.0" encoding="utf-8"?>
<sst xmlns="http://schemas.openxmlformats.org/spreadsheetml/2006/main" count="33" uniqueCount="20">
  <si>
    <t>Fundo</t>
  </si>
  <si>
    <t>Lucro/Prejuízo</t>
  </si>
  <si>
    <t>Preço de Venda</t>
  </si>
  <si>
    <t>Data da Operação</t>
  </si>
  <si>
    <t>Total da Venda</t>
  </si>
  <si>
    <t>Operação</t>
  </si>
  <si>
    <t>Compra</t>
  </si>
  <si>
    <t>Venda</t>
  </si>
  <si>
    <t>Qtde.</t>
  </si>
  <si>
    <t>Preço de Compra</t>
  </si>
  <si>
    <t>Qtde. Atual</t>
  </si>
  <si>
    <t>Valor da Operação</t>
  </si>
  <si>
    <t>Mês</t>
  </si>
  <si>
    <t>Ano</t>
  </si>
  <si>
    <t>Cont.FUNDO</t>
  </si>
  <si>
    <t>CONCAT.FUNDO</t>
  </si>
  <si>
    <t>Preço Médio Atual</t>
  </si>
  <si>
    <t>ATIVO1</t>
  </si>
  <si>
    <t>ATIVO2</t>
  </si>
  <si>
    <t>ATIVO3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</si>
</sst>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#,##0.00;[Red]\-&quot;R$&quot;#,##0.00"/>
    <numFmt numFmtId="164" formatCode="&quot;R$&quot;#,##0.00;[Red]&quot;R$&quot;#,##0.00"/>
    <numFmt numFmtId="165" formatCode="&quot;R$&quot;#,##0.0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165" fontId="0" fillId="0" borderId="0" xfId="0" applyNumberFormat="1"/>
    <xf numFmtId="14" fontId="0" fillId="0" borderId="0" xfId="0" applyNumberFormat="1"/>
    <xf numFmtId="1" fontId="0" fillId="0" borderId="0" xfId="0" applyNumberFormat="1"/>
    <xf numFmtId="40" fontId="0" fillId="0" borderId="0" xfId="0" applyNumberFormat="1"/>
    <xf numFmtId="8" fontId="0" fillId="0" borderId="0" xfId="0" applyNumberFormat="1"/>
    <xf numFmtId="0" fontId="0" fillId="2" borderId="0" xfId="0" applyFill="1"/>
    <xf numFmtId="3" fontId="0" fillId="0" borderId="0" xfId="0" applyNumberFormat="1"/>
  </cellXfs>
  <cellStyles count="1">
    <cellStyle name="Normal" xfId="0" builtinId="0"/>
  </cellStyles>
  <dxfs count="14">
    <dxf>
      <numFmt numFmtId="1" formatCode="0"/>
    </dxf>
    <dxf>
      <numFmt numFmtId="1" formatCode="0"/>
    </dxf>
    <dxf>
      <numFmt numFmtId="8" formatCode="#,##0.00;[Red]\-#,##0.00"/>
    </dxf>
    <dxf>
      <numFmt numFmtId="164" formatCode="&quot;R$&quot;#,##0.00;[Red]&quot;R$&quot;#,##0.00"/>
    </dxf>
    <dxf>
      <numFmt numFmtId="164" formatCode="&quot;R$&quot;#,##0.00;[Red]&quot;R$&quot;#,##0.00"/>
    </dxf>
    <dxf>
      <numFmt numFmtId="165" formatCode="&quot;R$&quot;#,##0.00"/>
    </dxf>
    <dxf>
      <numFmt numFmtId="3" formatCode="#,##0"/>
    </dxf>
    <dxf>
      <numFmt numFmtId="3" formatCode="#,##0"/>
    </dxf>
    <dxf>
      <numFmt numFmtId="3" formatCode="#,##0"/>
    </dxf>
    <dxf>
      <numFmt numFmtId="165" formatCode="&quot;R$&quot;#,##0.00"/>
    </dxf>
    <dxf>
      <numFmt numFmtId="165" formatCode="&quot;R$&quot;#,##0.00"/>
    </dxf>
    <dxf>
      <numFmt numFmtId="1" formatCode="0"/>
    </dxf>
    <dxf>
      <numFmt numFmtId="19" formatCode="dd/mm/yyyy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ABE30C0-C73C-4847-B896-72464095DDBB}" name="Tabela5" displayName="Tabela5" ref="A1:O10" totalsRowShown="0">
  <autoFilter ref="A1:O10" xr:uid="{D3EF9987-3366-4A53-9077-30F0645FECE0}"/>
  <sortState ref="A2:O8">
    <sortCondition ref="A1:A8"/>
  </sortState>
  <tableColumns count="15">
    <tableColumn id="1" xr3:uid="{C8DA6BCD-0695-410F-8D2B-E3C078A10FA3}" name="Data da Operação" dataDxfId="13"/>
    <tableColumn id="9" xr3:uid="{DD658213-C42C-49CA-ADC5-26DEABFD480C}" name="Operação" dataDxfId="12"/>
    <tableColumn id="2" xr3:uid="{A092EA1F-FF18-4A3D-A278-EF091DF0582E}" name="Fundo"/>
    <tableColumn id="3" xr3:uid="{B741A4EB-A8F7-4194-A070-76E0DF30CC56}" name="Qtde." dataDxfId="11"/>
    <tableColumn id="12" xr3:uid="{6244ABD5-AF17-4490-B1D8-CA071D8B5C7E}" name="Preço de Compra" dataDxfId="10"/>
    <tableColumn id="13" xr3:uid="{8AF7C41A-A0AC-4DD1-A06E-B787DDA0A8FA}" name="Valor da Operação" dataDxfId="9">
      <calculatedColumnFormula>IF(Tabela5[[#This Row],[Operação]]="Venda",Tabela5[[#This Row],[Qtde.]]*IF(H2=1,VLOOKUP(I2,I:J,3,0),VLOOKUP(CONCATENATE(H2-1,C2),I:J,2,0)),Tabela5[[#This Row],[Qtde.]]*Tabela5[[#This Row],[Preço de Compra]])</calculatedColumnFormula>
    </tableColumn>
    <tableColumn id="16" xr3:uid="{D0BD7FAC-AB53-48D2-A9DC-3402319C07D4}" name="Qtde. Atual" dataDxfId="8">
      <calculatedColumnFormula>SUMIFS($D$2:D2,$C$2:C2,Tabela5[[#This Row],[Fundo]])</calculatedColumnFormula>
    </tableColumn>
    <tableColumn id="18" xr3:uid="{DBAE0B39-0386-4848-826B-E93583501CFF}" name="Cont.FUNDO" dataDxfId="7">
      <calculatedColumnFormula>COUNTIFS($C$2:C2,Tabela5[[#This Row],[Fundo]])</calculatedColumnFormula>
    </tableColumn>
    <tableColumn id="19" xr3:uid="{94D659F5-D240-40C5-86B7-96FF326B1316}" name="CONCAT.FUNDO" dataDxfId="6">
      <calculatedColumnFormula>CONCATENATE(Tabela5[[#This Row],[Cont.FUNDO]],Tabela5[[#This Row],[Fundo]])</calculatedColumnFormula>
    </tableColumn>
    <tableColumn id="17" xr3:uid="{E05728FE-1B2C-455E-9B4D-3794EA0D7331}" name="Preço Médio Atual" dataDxfId="5">
      <calculatedColumnFormula>IF(Tabela5[[#This Row],[Qtde. Atual]]=0,VLOOKUP(CONCATENATE(Tabela5[[#This Row],[Cont.FUNDO]]-1,Tabela5[[#This Row],[Fundo]]),I:J,2,0),SUMIFS($F$2:F2,$C$2:C2,Tabela5[[#This Row],[Fundo]])/Tabela5[[#This Row],[Qtde. Atual]])</calculatedColumnFormula>
    </tableColumn>
    <tableColumn id="5" xr3:uid="{F3509F88-5592-432F-A51B-9ACEDE0A0E9E}" name="Preço de Venda" dataDxfId="4"/>
    <tableColumn id="11" xr3:uid="{62186A92-5EFC-42BE-8B1D-A0EDC6900E8E}" name="Total da Venda" dataDxfId="3">
      <calculatedColumnFormula>IF(Tabela5[[#This Row],[Preço de Venda]]="","",Tabela5[[#This Row],[Preço de Venda]]*Tabela5[[#This Row],[Qtde.]]*-1)</calculatedColumnFormula>
    </tableColumn>
    <tableColumn id="6" xr3:uid="{F3C3052C-8098-46A5-8DC6-F67EEBC797D5}" name="Lucro/Prejuízo" dataDxfId="2">
      <calculatedColumnFormula>IF(Tabela5[[#This Row],[Preço de Venda]]="","",(Tabela5[[#This Row],[Preço de Venda]]*Tabela5[[#This Row],[Qtde.]]*-1)-(J:J*Tabela5[[#This Row],[Qtde.]]*-1))</calculatedColumnFormula>
    </tableColumn>
    <tableColumn id="8" xr3:uid="{1F95576A-4956-4223-A759-649EB60BDBB5}" name="Mês" dataDxfId="1">
      <calculatedColumnFormula>MONTH(Tabela5[[#This Row],[Data da Operação]])</calculatedColumnFormula>
    </tableColumn>
    <tableColumn id="15" xr3:uid="{20264397-4C3D-47B2-A99E-E3801EA4A392}" name="Ano" dataDxfId="0">
      <calculatedColumnFormula>YEAR(Tabela5[[#This Row],[Data da Operação]])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2EE2D-08ED-41E9-926F-2B2D6F13EA5D}">
  <dimension ref="A1:O10"/>
  <sheetViews>
    <sheetView tabSelected="1" workbookViewId="0">
      <selection activeCell="C10" sqref="C10"/>
    </sheetView>
  </sheetViews>
  <sheetFormatPr defaultRowHeight="15" x14ac:dyDescent="0.25"/>
  <cols>
    <col min="1" max="1" width="18.5703125" customWidth="1"/>
    <col min="2" max="2" width="11.7109375" bestFit="1" customWidth="1"/>
    <col min="3" max="3" width="8.7109375" customWidth="1"/>
    <col min="4" max="4" width="8.28515625" bestFit="1" customWidth="1"/>
    <col min="5" max="5" width="18.42578125" bestFit="1" customWidth="1"/>
    <col min="6" max="10" width="18.42578125" customWidth="1"/>
    <col min="11" max="12" width="17" customWidth="1"/>
    <col min="13" max="13" width="16" customWidth="1"/>
    <col min="14" max="15" width="24.42578125" hidden="1" customWidth="1"/>
  </cols>
  <sheetData>
    <row r="1" spans="1:15" x14ac:dyDescent="0.25">
      <c r="A1" t="s">
        <v>3</v>
      </c>
      <c r="B1" t="s">
        <v>5</v>
      </c>
      <c r="C1" t="s">
        <v>0</v>
      </c>
      <c r="D1" t="s">
        <v>8</v>
      </c>
      <c r="E1" t="s">
        <v>9</v>
      </c>
      <c r="F1" s="7" t="s">
        <v>11</v>
      </c>
      <c r="G1" s="7" t="s">
        <v>10</v>
      </c>
      <c r="H1" s="7" t="s">
        <v>14</v>
      </c>
      <c r="I1" s="7" t="s">
        <v>15</v>
      </c>
      <c r="J1" s="7" t="s">
        <v>16</v>
      </c>
      <c r="K1" t="s">
        <v>2</v>
      </c>
      <c r="L1" s="7" t="s">
        <v>4</v>
      </c>
      <c r="M1" s="7" t="s">
        <v>1</v>
      </c>
      <c r="N1" t="s">
        <v>12</v>
      </c>
      <c r="O1" t="s">
        <v>13</v>
      </c>
    </row>
    <row r="2" spans="1:15" x14ac:dyDescent="0.25">
      <c r="A2" s="3">
        <v>44123</v>
      </c>
      <c r="B2" s="3" t="s">
        <v>6</v>
      </c>
      <c r="C2" t="s">
        <v>17</v>
      </c>
      <c r="D2" s="4">
        <v>144</v>
      </c>
      <c r="E2" s="2">
        <v>97.95</v>
      </c>
      <c r="F2" s="2">
        <f>IF(Tabela5[[#This Row],[Operação]]="Venda",Tabela5[[#This Row],[Qtde.]]*IF(H2=1,VLOOKUP(I2,I:J,3,0),VLOOKUP(CONCATENATE(H2-1,C2),I:J,2,0)),Tabela5[[#This Row],[Qtde.]]*Tabela5[[#This Row],[Preço de Compra]])</f>
        <v>14104.800000000001</v>
      </c>
      <c r="G2" s="8">
        <f>SUMIFS($D$2:D2,$C$2:C2,Tabela5[[#This Row],[Fundo]])</f>
        <v>144</v>
      </c>
      <c r="H2" s="8">
        <f>COUNTIFS($C$2:C2,Tabela5[[#This Row],[Fundo]])</f>
        <v>1</v>
      </c>
      <c r="I2" s="8" t="str">
        <f>CONCATENATE(Tabela5[[#This Row],[Cont.FUNDO]],Tabela5[[#This Row],[Fundo]])</f>
        <v>1ATIVO1</v>
      </c>
      <c r="J2" s="2">
        <f>IF(Tabela5[[#This Row],[Qtde. Atual]]=0,VLOOKUP(CONCATENATE(Tabela5[[#This Row],[Cont.FUNDO]]-1,Tabela5[[#This Row],[Fundo]]),I:J,2,0),SUMIFS($F$2:F2,$C$2:C2,Tabela5[[#This Row],[Fundo]])/Tabela5[[#This Row],[Qtde. Atual]])</f>
        <v>97.95</v>
      </c>
      <c r="K2" s="1"/>
      <c r="L2" s="1" t="str">
        <f>IF(Tabela5[[#This Row],[Preço de Venda]]="","",Tabela5[[#This Row],[Preço de Venda]]*Tabela5[[#This Row],[Qtde.]]*-1)</f>
        <v/>
      </c>
      <c r="M2" s="5" t="str">
        <f>IF(Tabela5[[#This Row],[Preço de Venda]]="","",(Tabela5[[#This Row],[Preço de Venda]]*Tabela5[[#This Row],[Qtde.]]*-1)-(J:J*Tabela5[[#This Row],[Qtde.]]*-1))</f>
        <v/>
      </c>
      <c r="N2" s="4">
        <f>MONTH(Tabela5[[#This Row],[Data da Operação]])</f>
        <v>10</v>
      </c>
      <c r="O2" s="4">
        <f>YEAR(Tabela5[[#This Row],[Data da Operação]])</f>
        <v>2020</v>
      </c>
    </row>
    <row r="3" spans="1:15" x14ac:dyDescent="0.25">
      <c r="A3" s="3">
        <v>44063</v>
      </c>
      <c r="B3" s="3" t="s">
        <v>6</v>
      </c>
      <c r="C3" t="s">
        <v>18</v>
      </c>
      <c r="D3" s="4">
        <v>89</v>
      </c>
      <c r="E3" s="2">
        <v>110.9</v>
      </c>
      <c r="F3" s="2">
        <f>IF(Tabela5[[#This Row],[Operação]]="Venda",Tabela5[[#This Row],[Qtde.]]*IF(H3=1,VLOOKUP(I3,I:J,3,0),VLOOKUP(CONCATENATE(H3-1,C3),I:J,2,0)),Tabela5[[#This Row],[Qtde.]]*Tabela5[[#This Row],[Preço de Compra]])</f>
        <v>9870.1</v>
      </c>
      <c r="G3" s="8">
        <f>SUMIFS($D$2:D3,$C$2:C3,Tabela5[[#This Row],[Fundo]])</f>
        <v>89</v>
      </c>
      <c r="H3" s="8">
        <f>COUNTIFS($C$2:C3,Tabela5[[#This Row],[Fundo]])</f>
        <v>1</v>
      </c>
      <c r="I3" s="8" t="str">
        <f>CONCATENATE(Tabela5[[#This Row],[Cont.FUNDO]],Tabela5[[#This Row],[Fundo]])</f>
        <v>1ATIVO2</v>
      </c>
      <c r="J3" s="2">
        <f>IF(Tabela5[[#This Row],[Qtde. Atual]]=0,VLOOKUP(CONCATENATE(Tabela5[[#This Row],[Cont.FUNDO]]-1,Tabela5[[#This Row],[Fundo]]),I:J,2,0),SUMIFS($F$2:F3,$C$2:C3,Tabela5[[#This Row],[Fundo]])/Tabela5[[#This Row],[Qtde. Atual]])</f>
        <v>110.9</v>
      </c>
      <c r="K3" s="1"/>
      <c r="L3" s="1" t="str">
        <f>IF(Tabela5[[#This Row],[Preço de Venda]]="","",Tabela5[[#This Row],[Preço de Venda]]*Tabela5[[#This Row],[Qtde.]]*-1)</f>
        <v/>
      </c>
      <c r="M3" s="5" t="str">
        <f>IF(Tabela5[[#This Row],[Preço de Venda]]="","",(Tabela5[[#This Row],[Preço de Venda]]*Tabela5[[#This Row],[Qtde.]]*-1)-(J:J*Tabela5[[#This Row],[Qtde.]]*-1))</f>
        <v/>
      </c>
      <c r="N3" s="4">
        <f>MONTH(Tabela5[[#This Row],[Data da Operação]])</f>
        <v>8</v>
      </c>
      <c r="O3" s="4">
        <f>YEAR(Tabela5[[#This Row],[Data da Operação]])</f>
        <v>2020</v>
      </c>
    </row>
    <row r="4" spans="1:15" x14ac:dyDescent="0.25">
      <c r="A4" s="3">
        <v>44067</v>
      </c>
      <c r="B4" s="3" t="s">
        <v>6</v>
      </c>
      <c r="C4" t="s">
        <v>19</v>
      </c>
      <c r="D4" s="4">
        <v>83</v>
      </c>
      <c r="E4" s="2">
        <v>124.96</v>
      </c>
      <c r="F4" s="2">
        <f>IF(Tabela5[[#This Row],[Operação]]="Venda",Tabela5[[#This Row],[Qtde.]]*IF(H4=1,VLOOKUP(I4,I:J,3,0),VLOOKUP(CONCATENATE(H4-1,C4),I:J,2,0)),Tabela5[[#This Row],[Qtde.]]*Tabela5[[#This Row],[Preço de Compra]])</f>
        <v>10371.68</v>
      </c>
      <c r="G4" s="8">
        <f>SUMIFS($D$2:D4,$C$2:C4,Tabela5[[#This Row],[Fundo]])</f>
        <v>83</v>
      </c>
      <c r="H4" s="8">
        <f>COUNTIFS($C$2:C4,Tabela5[[#This Row],[Fundo]])</f>
        <v>1</v>
      </c>
      <c r="I4" s="8" t="str">
        <f>CONCATENATE(Tabela5[[#This Row],[Cont.FUNDO]],Tabela5[[#This Row],[Fundo]])</f>
        <v>1ATIVO3</v>
      </c>
      <c r="J4" s="2">
        <f>IF(Tabela5[[#This Row],[Qtde. Atual]]=0,VLOOKUP(CONCATENATE(Tabela5[[#This Row],[Cont.FUNDO]]-1,Tabela5[[#This Row],[Fundo]]),I:J,2,0),SUMIFS($F$2:F4,$C$2:C4,Tabela5[[#This Row],[Fundo]])/Tabela5[[#This Row],[Qtde. Atual]])</f>
        <v>124.96000000000001</v>
      </c>
      <c r="K4" s="1"/>
      <c r="L4" s="1" t="str">
        <f>IF(Tabela5[[#This Row],[Preço de Venda]]="","",Tabela5[[#This Row],[Preço de Venda]]*Tabela5[[#This Row],[Qtde.]]*-1)</f>
        <v/>
      </c>
      <c r="M4" s="5" t="str">
        <f>IF(Tabela5[[#This Row],[Preço de Venda]]="","",(Tabela5[[#This Row],[Preço de Venda]]*Tabela5[[#This Row],[Qtde.]]*-1)-(J:J*Tabela5[[#This Row],[Qtde.]]*-1))</f>
        <v/>
      </c>
      <c r="N4" s="4">
        <f>MONTH(Tabela5[[#This Row],[Data da Operação]])</f>
        <v>8</v>
      </c>
      <c r="O4" s="4">
        <f>YEAR(Tabela5[[#This Row],[Data da Operação]])</f>
        <v>2020</v>
      </c>
    </row>
    <row r="5" spans="1:15" x14ac:dyDescent="0.25">
      <c r="A5" s="3">
        <v>44375</v>
      </c>
      <c r="B5" s="3" t="s">
        <v>7</v>
      </c>
      <c r="C5" t="s">
        <v>17</v>
      </c>
      <c r="D5" s="4">
        <v>-44</v>
      </c>
      <c r="E5" s="2"/>
      <c r="F5" s="2">
        <f>IF(Tabela5[[#This Row],[Operação]]="Venda",Tabela5[[#This Row],[Qtde.]]*IF(H5=1,VLOOKUP(I5,I:J,3,0),VLOOKUP(CONCATENATE(H5-1,C5),I:J,2,0)),Tabela5[[#This Row],[Qtde.]]*Tabela5[[#This Row],[Preço de Compra]])</f>
        <v>-4309.8</v>
      </c>
      <c r="G5" s="8">
        <f>SUMIFS($D$2:D5,$C$2:C5,Tabela5[[#This Row],[Fundo]])</f>
        <v>100</v>
      </c>
      <c r="H5" s="8">
        <f>COUNTIFS($C$2:C5,Tabela5[[#This Row],[Fundo]])</f>
        <v>2</v>
      </c>
      <c r="I5" s="8" t="str">
        <f>CONCATENATE(Tabela5[[#This Row],[Cont.FUNDO]],Tabela5[[#This Row],[Fundo]])</f>
        <v>2ATIVO1</v>
      </c>
      <c r="J5" s="2">
        <f>IF(Tabela5[[#This Row],[Qtde. Atual]]=0,VLOOKUP(CONCATENATE(Tabela5[[#This Row],[Cont.FUNDO]]-1,Tabela5[[#This Row],[Fundo]]),I:J,2,0),SUMIFS($F$2:F5,$C$2:C5,Tabela5[[#This Row],[Fundo]])/Tabela5[[#This Row],[Qtde. Atual]])</f>
        <v>97.95</v>
      </c>
      <c r="K5" s="1">
        <v>100</v>
      </c>
      <c r="L5" s="1">
        <f>IF(Tabela5[[#This Row],[Preço de Venda]]="","",Tabela5[[#This Row],[Preço de Venda]]*Tabela5[[#This Row],[Qtde.]]*-1)</f>
        <v>4400</v>
      </c>
      <c r="M5" s="6">
        <f>IF(Tabela5[[#This Row],[Preço de Venda]]="","",(Tabela5[[#This Row],[Preço de Venda]]*Tabela5[[#This Row],[Qtde.]]*-1)-(J:J*Tabela5[[#This Row],[Qtde.]]*-1))</f>
        <v>90.199999999999818</v>
      </c>
      <c r="N5" s="4">
        <f>MONTH(Tabela5[[#This Row],[Data da Operação]])</f>
        <v>6</v>
      </c>
      <c r="O5" s="4">
        <f>YEAR(Tabela5[[#This Row],[Data da Operação]])</f>
        <v>2021</v>
      </c>
    </row>
    <row r="6" spans="1:15" x14ac:dyDescent="0.25">
      <c r="A6" s="3">
        <v>44375</v>
      </c>
      <c r="B6" s="3" t="s">
        <v>7</v>
      </c>
      <c r="C6" t="s">
        <v>18</v>
      </c>
      <c r="D6" s="4">
        <v>-55</v>
      </c>
      <c r="E6" s="2"/>
      <c r="F6" s="2">
        <f>IF(Tabela5[[#This Row],[Operação]]="Venda",Tabela5[[#This Row],[Qtde.]]*IF(H6=1,VLOOKUP(I6,I:J,3,0),VLOOKUP(CONCATENATE(H6-1,C6),I:J,2,0)),Tabela5[[#This Row],[Qtde.]]*Tabela5[[#This Row],[Preço de Compra]])</f>
        <v>-6099.5</v>
      </c>
      <c r="G6" s="8">
        <f>SUMIFS($D$2:D6,$C$2:C6,Tabela5[[#This Row],[Fundo]])</f>
        <v>34</v>
      </c>
      <c r="H6" s="8">
        <f>COUNTIFS($C$2:C6,Tabela5[[#This Row],[Fundo]])</f>
        <v>2</v>
      </c>
      <c r="I6" s="8" t="str">
        <f>CONCATENATE(Tabela5[[#This Row],[Cont.FUNDO]],Tabela5[[#This Row],[Fundo]])</f>
        <v>2ATIVO2</v>
      </c>
      <c r="J6" s="2">
        <f>IF(Tabela5[[#This Row],[Qtde. Atual]]=0,VLOOKUP(CONCATENATE(Tabela5[[#This Row],[Cont.FUNDO]]-1,Tabela5[[#This Row],[Fundo]]),I:J,2,0),SUMIFS($F$2:F6,$C$2:C6,Tabela5[[#This Row],[Fundo]])/Tabela5[[#This Row],[Qtde. Atual]])</f>
        <v>110.9</v>
      </c>
      <c r="K6" s="1">
        <v>93</v>
      </c>
      <c r="L6" s="1">
        <f>IF(Tabela5[[#This Row],[Preço de Venda]]="","",Tabela5[[#This Row],[Preço de Venda]]*Tabela5[[#This Row],[Qtde.]]*-1)</f>
        <v>5115</v>
      </c>
      <c r="M6" s="6">
        <f>IF(Tabela5[[#This Row],[Preço de Venda]]="","",(Tabela5[[#This Row],[Preço de Venda]]*Tabela5[[#This Row],[Qtde.]]*-1)-(J:J*Tabela5[[#This Row],[Qtde.]]*-1))</f>
        <v>-984.5</v>
      </c>
      <c r="N6" s="4">
        <f>MONTH(Tabela5[[#This Row],[Data da Operação]])</f>
        <v>6</v>
      </c>
      <c r="O6" s="4">
        <f>YEAR(Tabela5[[#This Row],[Data da Operação]])</f>
        <v>2021</v>
      </c>
    </row>
    <row r="7" spans="1:15" x14ac:dyDescent="0.25">
      <c r="A7" s="3">
        <v>44406</v>
      </c>
      <c r="B7" s="3" t="s">
        <v>6</v>
      </c>
      <c r="C7" t="s">
        <v>17</v>
      </c>
      <c r="D7" s="4">
        <v>20</v>
      </c>
      <c r="E7" s="2">
        <v>101.41</v>
      </c>
      <c r="F7" s="2">
        <f>IF(Tabela5[[#This Row],[Operação]]="Venda",Tabela5[[#This Row],[Qtde.]]*IF(H7=1,VLOOKUP(I7,I:J,3,0),VLOOKUP(CONCATENATE(H7-1,C7),I:J,2,0)),Tabela5[[#This Row],[Qtde.]]*Tabela5[[#This Row],[Preço de Compra]])</f>
        <v>2028.1999999999998</v>
      </c>
      <c r="G7" s="8">
        <f>SUMIFS($D$2:D7,$C$2:C7,Tabela5[[#This Row],[Fundo]])</f>
        <v>120</v>
      </c>
      <c r="H7" s="8">
        <f>COUNTIFS($C$2:C7,Tabela5[[#This Row],[Fundo]])</f>
        <v>3</v>
      </c>
      <c r="I7" s="8" t="str">
        <f>CONCATENATE(Tabela5[[#This Row],[Cont.FUNDO]],Tabela5[[#This Row],[Fundo]])</f>
        <v>3ATIVO1</v>
      </c>
      <c r="J7" s="2">
        <f>IF(Tabela5[[#This Row],[Qtde. Atual]]=0,VLOOKUP(CONCATENATE(Tabela5[[#This Row],[Cont.FUNDO]]-1,Tabela5[[#This Row],[Fundo]]),I:J,2,0),SUMIFS($F$2:F7,$C$2:C7,Tabela5[[#This Row],[Fundo]])/Tabela5[[#This Row],[Qtde. Atual]])</f>
        <v>98.526666666666671</v>
      </c>
      <c r="K7" s="1"/>
      <c r="L7" s="1" t="str">
        <f>IF(Tabela5[[#This Row],[Preço de Venda]]="","",Tabela5[[#This Row],[Preço de Venda]]*Tabela5[[#This Row],[Qtde.]]*-1)</f>
        <v/>
      </c>
      <c r="M7" s="6" t="str">
        <f>IF(Tabela5[[#This Row],[Preço de Venda]]="","",(Tabela5[[#This Row],[Preço de Venda]]*Tabela5[[#This Row],[Qtde.]]*-1)-(J:J*Tabela5[[#This Row],[Qtde.]]*-1))</f>
        <v/>
      </c>
      <c r="N7" s="4">
        <f>MONTH(Tabela5[[#This Row],[Data da Operação]])</f>
        <v>7</v>
      </c>
      <c r="O7" s="4">
        <f>YEAR(Tabela5[[#This Row],[Data da Operação]])</f>
        <v>2021</v>
      </c>
    </row>
    <row r="8" spans="1:15" x14ac:dyDescent="0.25">
      <c r="A8" s="3">
        <v>44440</v>
      </c>
      <c r="B8" s="3" t="s">
        <v>6</v>
      </c>
      <c r="C8" t="s">
        <v>19</v>
      </c>
      <c r="D8" s="4">
        <v>45</v>
      </c>
      <c r="E8" s="2">
        <v>118.75</v>
      </c>
      <c r="F8" s="2">
        <f>IF(Tabela5[[#This Row],[Operação]]="Venda",Tabela5[[#This Row],[Qtde.]]*IF(H8=1,VLOOKUP(I8,I:J,3,0),VLOOKUP(CONCATENATE(H8-1,C8),I:J,2,0)),Tabela5[[#This Row],[Qtde.]]*Tabela5[[#This Row],[Preço de Compra]])</f>
        <v>5343.75</v>
      </c>
      <c r="G8" s="8">
        <f>SUMIFS($D$2:D10,$C$2:C10,Tabela5[[#This Row],[Fundo]])</f>
        <v>128</v>
      </c>
      <c r="H8" s="8">
        <f>COUNTIFS($C$2:C10,Tabela5[[#This Row],[Fundo]])</f>
        <v>2</v>
      </c>
      <c r="I8" s="8" t="str">
        <f>CONCATENATE(Tabela5[[#This Row],[Cont.FUNDO]],Tabela5[[#This Row],[Fundo]])</f>
        <v>2ATIVO3</v>
      </c>
      <c r="J8" s="2">
        <f>IF(Tabela5[[#This Row],[Qtde. Atual]]=0,VLOOKUP(CONCATENATE(Tabela5[[#This Row],[Cont.FUNDO]]-1,Tabela5[[#This Row],[Fundo]]),I:J,2,0),SUMIFS($F$2:F9,$C$2:C9,Tabela5[[#This Row],[Fundo]])/Tabela5[[#This Row],[Qtde. Atual]])</f>
        <v>122.776796875</v>
      </c>
      <c r="K8" s="1"/>
      <c r="L8" s="1" t="str">
        <f>IF(Tabela5[[#This Row],[Preço de Venda]]="","",Tabela5[[#This Row],[Preço de Venda]]*Tabela5[[#This Row],[Qtde.]]*-1)</f>
        <v/>
      </c>
      <c r="M8" s="6" t="str">
        <f>IF(Tabela5[[#This Row],[Preço de Venda]]="","",(Tabela5[[#This Row],[Preço de Venda]]*Tabela5[[#This Row],[Qtde.]]*-1)-(J:J*Tabela5[[#This Row],[Qtde.]]*-1))</f>
        <v/>
      </c>
      <c r="N8" s="4">
        <f>MONTH(Tabela5[[#This Row],[Data da Operação]])</f>
        <v>9</v>
      </c>
      <c r="O8" s="4">
        <f>YEAR(Tabela5[[#This Row],[Data da Operação]])</f>
        <v>2021</v>
      </c>
    </row>
    <row r="9" spans="1:15" x14ac:dyDescent="0.25">
      <c r="A9" s="3">
        <v>44442</v>
      </c>
      <c r="B9" s="3" t="s">
        <v>6</v>
      </c>
      <c r="C9" t="s">
        <v>17</v>
      </c>
      <c r="D9" s="4">
        <v>10</v>
      </c>
      <c r="E9" s="2">
        <v>110</v>
      </c>
      <c r="F9" s="2">
        <f>IF(Tabela5[[#This Row],[Operação]]="Venda",Tabela5[[#This Row],[Qtde.]]*IF(H9=1,VLOOKUP(I9,I:J,3,0),VLOOKUP(CONCATENATE(H9-1,C9),I:J,2,0)),Tabela5[[#This Row],[Qtde.]]*Tabela5[[#This Row],[Preço de Compra]])</f>
        <v>1100</v>
      </c>
      <c r="G9" s="8">
        <f>SUMIFS($D$2:D10,$C$2:C10,Tabela5[[#This Row],[Fundo]])</f>
        <v>145</v>
      </c>
      <c r="H9" s="8">
        <f>COUNTIFS($C$2:C10,Tabela5[[#This Row],[Fundo]])</f>
        <v>5</v>
      </c>
      <c r="I9" s="8" t="str">
        <f>CONCATENATE(Tabela5[[#This Row],[Cont.FUNDO]],Tabela5[[#This Row],[Fundo]])</f>
        <v>5ATIVO1</v>
      </c>
      <c r="J9" s="2">
        <f>IF(Tabela5[[#This Row],[Qtde. Atual]]=0,VLOOKUP(CONCATENATE(Tabela5[[#This Row],[Cont.FUNDO]]-1,Tabela5[[#This Row],[Fundo]]),I:J,2,0),SUMIFS($F$2:F9,$C$2:C9,Tabela5[[#This Row],[Fundo]])/Tabela5[[#This Row],[Qtde. Atual]])</f>
        <v>89.125517241379313</v>
      </c>
      <c r="K9" s="1"/>
      <c r="L9" s="1" t="str">
        <f>IF(Tabela5[[#This Row],[Preço de Venda]]="","",Tabela5[[#This Row],[Preço de Venda]]*Tabela5[[#This Row],[Qtde.]]*-1)</f>
        <v/>
      </c>
      <c r="M9" s="5" t="str">
        <f>IF(Tabela5[[#This Row],[Preço de Venda]]="","",(Tabela5[[#This Row],[Preço de Venda]]*Tabela5[[#This Row],[Qtde.]]*-1)-(J:J*Tabela5[[#This Row],[Qtde.]]*-1))</f>
        <v/>
      </c>
      <c r="N9" s="4">
        <f>MONTH(Tabela5[[#This Row],[Data da Operação]])</f>
        <v>9</v>
      </c>
      <c r="O9" s="4">
        <f>YEAR(Tabela5[[#This Row],[Data da Operação]])</f>
        <v>2021</v>
      </c>
    </row>
    <row r="10" spans="1:15" x14ac:dyDescent="0.25">
      <c r="A10" s="3">
        <v>44443</v>
      </c>
      <c r="B10" s="3" t="s">
        <v>6</v>
      </c>
      <c r="C10" t="s">
        <v>17</v>
      </c>
      <c r="D10" s="4">
        <v>15</v>
      </c>
      <c r="E10" s="2">
        <v>112</v>
      </c>
      <c r="F10" s="2">
        <f>IF(Tabela5[[#This Row],[Operação]]="Venda",Tabela5[[#This Row],[Qtde.]]*IF(H10=1,VLOOKUP(I10,I:J,3,0),VLOOKUP(CONCATENATE(H10-1,C10),I:J,2,0)),Tabela5[[#This Row],[Qtde.]]*Tabela5[[#This Row],[Preço de Compra]])</f>
        <v>1680</v>
      </c>
      <c r="G10" s="8">
        <f>SUMIFS($D$2:D10,$C$2:C10,Tabela5[[#This Row],[Fundo]])</f>
        <v>145</v>
      </c>
      <c r="H10" s="8">
        <f>COUNTIFS($C$2:C10,Tabela5[[#This Row],[Fundo]])</f>
        <v>5</v>
      </c>
      <c r="I10" s="8" t="str">
        <f>CONCATENATE(Tabela5[[#This Row],[Cont.FUNDO]],Tabela5[[#This Row],[Fundo]])</f>
        <v>5ATIVO1</v>
      </c>
      <c r="J10" s="2">
        <f>IF(Tabela5[[#This Row],[Qtde. Atual]]=0,VLOOKUP(CONCATENATE(Tabela5[[#This Row],[Cont.FUNDO]]-1,Tabela5[[#This Row],[Fundo]]),I:J,2,0),SUMIFS($F$2:F10,$C$2:C10,Tabela5[[#This Row],[Fundo]])/Tabela5[[#This Row],[Qtde. Atual]])</f>
        <v>100.71172413793104</v>
      </c>
      <c r="K10" s="1"/>
      <c r="L10" s="1" t="str">
        <f>IF(Tabela5[[#This Row],[Preço de Venda]]="","",Tabela5[[#This Row],[Preço de Venda]]*Tabela5[[#This Row],[Qtde.]]*-1)</f>
        <v/>
      </c>
      <c r="M10" s="5" t="str">
        <f>IF(Tabela5[[#This Row],[Preço de Venda]]="","",(Tabela5[[#This Row],[Preço de Venda]]*Tabela5[[#This Row],[Qtde.]]*-1)-(J:J*Tabela5[[#This Row],[Qtde.]]*-1))</f>
        <v/>
      </c>
      <c r="N10" s="4">
        <f>MONTH(Tabela5[[#This Row],[Data da Operação]])</f>
        <v>9</v>
      </c>
      <c r="O10" s="4">
        <f>YEAR(Tabela5[[#This Row],[Data da Operação]])</f>
        <v>2021</v>
      </c>
    </row>
  </sheetData>
  <phoneticPr fontId="1" type="noConversion"/>
  <dataValidations count="1">
    <dataValidation type="list" allowBlank="1" showInputMessage="1" showErrorMessage="1" sqref="B2:B10" xr:uid="{265FE911-EE50-4E05-9A95-3FF705B1D54F}">
      <formula1>#REF!</formula1>
    </dataValidation>
  </dataValidations>
  <pageMargins left="0.511811024" right="0.511811024" top="0.78740157499999996" bottom="0.78740157499999996" header="0.31496062000000002" footer="0.31496062000000002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Operações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</dc:creator>
  <cp:lastModifiedBy>Mateus</cp:lastModifiedBy>
  <dcterms:created xsi:type="dcterms:W3CDTF">2020-10-12T20:38:15Z</dcterms:created>
  <dcterms:modified xsi:type="dcterms:W3CDTF">2021-09-10T22:07:43Z</dcterms:modified>
</cp:coreProperties>
</file>