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MARCOSOUSA\EXCEL\"/>
    </mc:Choice>
  </mc:AlternateContent>
  <bookViews>
    <workbookView xWindow="0" yWindow="0" windowWidth="20520" windowHeight="9615"/>
  </bookViews>
  <sheets>
    <sheet name="ESCALA" sheetId="3" r:id="rId1"/>
    <sheet name="Configuracao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3" l="1"/>
  <c r="P10" i="3" s="1"/>
  <c r="Q9" i="3"/>
  <c r="Q10" i="3" s="1"/>
  <c r="R9" i="3"/>
  <c r="R10" i="3" s="1"/>
  <c r="S9" i="3"/>
  <c r="S10" i="3" s="1"/>
  <c r="T9" i="3"/>
  <c r="T10" i="3" s="1"/>
  <c r="U9" i="3"/>
  <c r="U10" i="3" s="1"/>
  <c r="V9" i="3"/>
  <c r="V10" i="3" s="1"/>
  <c r="W9" i="3"/>
  <c r="W10" i="3" s="1"/>
  <c r="X9" i="3"/>
  <c r="X10" i="3" s="1"/>
  <c r="Y9" i="3"/>
  <c r="Y10" i="3" s="1"/>
  <c r="Z9" i="3"/>
  <c r="Z10" i="3" s="1"/>
  <c r="AA9" i="3"/>
  <c r="AA10" i="3" s="1"/>
  <c r="AB9" i="3"/>
  <c r="AB10" i="3" s="1"/>
  <c r="AC9" i="3"/>
  <c r="AC10" i="3" s="1"/>
  <c r="AD9" i="3"/>
  <c r="AD10" i="3" s="1"/>
  <c r="AE9" i="3"/>
  <c r="AE10" i="3" s="1"/>
  <c r="AF9" i="3"/>
  <c r="AF10" i="3" s="1"/>
  <c r="AG9" i="3"/>
  <c r="AG10" i="3" s="1"/>
  <c r="G9" i="3"/>
  <c r="G10" i="3" s="1"/>
  <c r="H9" i="3"/>
  <c r="H10" i="3" s="1"/>
  <c r="I9" i="3"/>
  <c r="I10" i="3" s="1"/>
  <c r="J9" i="3"/>
  <c r="J10" i="3" s="1"/>
  <c r="K9" i="3"/>
  <c r="K10" i="3" s="1"/>
  <c r="L9" i="3"/>
  <c r="L10" i="3" s="1"/>
  <c r="M9" i="3"/>
  <c r="M10" i="3" s="1"/>
  <c r="N9" i="3"/>
  <c r="N10" i="3" s="1"/>
  <c r="O9" i="3"/>
  <c r="O10" i="3" s="1"/>
  <c r="F9" i="3"/>
  <c r="F10" i="3" s="1"/>
  <c r="E9" i="3"/>
  <c r="E10" i="3" s="1"/>
  <c r="D9" i="3"/>
  <c r="D10" i="3" s="1"/>
  <c r="C9" i="3"/>
  <c r="C10" i="3" s="1"/>
</calcChain>
</file>

<file path=xl/sharedStrings.xml><?xml version="1.0" encoding="utf-8"?>
<sst xmlns="http://schemas.openxmlformats.org/spreadsheetml/2006/main" count="84" uniqueCount="28">
  <si>
    <t>8_16</t>
  </si>
  <si>
    <t>8_17</t>
  </si>
  <si>
    <t>9_17</t>
  </si>
  <si>
    <t>7_15</t>
  </si>
  <si>
    <t>7_16</t>
  </si>
  <si>
    <t>CAT.ESCALA</t>
  </si>
  <si>
    <t>MESES</t>
  </si>
  <si>
    <t>PRIM._DIA/MÊS</t>
  </si>
  <si>
    <t>NOME(Funcionário)</t>
  </si>
  <si>
    <t>DIAS DE SEMANA</t>
  </si>
  <si>
    <t>seg</t>
  </si>
  <si>
    <t>ter</t>
  </si>
  <si>
    <t>qua</t>
  </si>
  <si>
    <t>qui</t>
  </si>
  <si>
    <t>sex</t>
  </si>
  <si>
    <t>sab</t>
  </si>
  <si>
    <t>dom</t>
  </si>
  <si>
    <t>T38HSD</t>
  </si>
  <si>
    <t>9_18</t>
  </si>
  <si>
    <t>T35HSD</t>
  </si>
  <si>
    <t>TIPOS DE HORÁRIOS</t>
  </si>
  <si>
    <t>FG</t>
  </si>
  <si>
    <t>BX</t>
  </si>
  <si>
    <t>GH</t>
  </si>
  <si>
    <t>Funcioário 1</t>
  </si>
  <si>
    <t>T40HSD</t>
  </si>
  <si>
    <t>T40H4D6S</t>
  </si>
  <si>
    <t>Funcioário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</si>
</sst>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d"/>
  </numFmts>
  <fonts count="5">
    <font>
      <sz val="8"/>
      <color theme="1"/>
      <name val="Myriad Pro Cond"/>
      <family val="2"/>
    </font>
    <font>
      <sz val="8"/>
      <color theme="1"/>
      <name val="Montserrat"/>
    </font>
    <font>
      <b/>
      <u/>
      <sz val="8"/>
      <color theme="1"/>
      <name val="Montserrat"/>
    </font>
    <font>
      <u/>
      <sz val="8"/>
      <color theme="1"/>
      <name val="Montserrat"/>
    </font>
    <font>
      <sz val="8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5" fontId="1" fillId="0" borderId="0" xfId="0" applyNumberFormat="1" applyFont="1"/>
    <xf numFmtId="0" fontId="2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0" fontId="4" fillId="0" borderId="0" xfId="0" applyNumberFormat="1" applyFont="1" applyBorder="1" applyAlignment="1">
      <alignment horizontal="center" vertical="center"/>
    </xf>
    <xf numFmtId="15" fontId="1" fillId="2" borderId="0" xfId="0" applyNumberFormat="1" applyFont="1" applyFill="1" applyBorder="1" applyAlignment="1">
      <alignment horizontal="center" vertical="center"/>
    </xf>
    <xf numFmtId="15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G13"/>
  <sheetViews>
    <sheetView showGridLines="0" tabSelected="1" workbookViewId="0">
      <selection activeCell="B9" sqref="B9:B10"/>
    </sheetView>
  </sheetViews>
  <sheetFormatPr defaultRowHeight="12"/>
  <cols>
    <col min="1" max="1" width="21.75" style="1" bestFit="1" customWidth="1"/>
    <col min="2" max="2" width="14.08203125" style="1" bestFit="1" customWidth="1"/>
    <col min="3" max="33" width="5.58203125" style="1" customWidth="1"/>
    <col min="34" max="16384" width="8.6640625" style="1"/>
  </cols>
  <sheetData>
    <row r="8" spans="1:33">
      <c r="B8" s="7" t="s">
        <v>7</v>
      </c>
    </row>
    <row r="9" spans="1:33">
      <c r="B9" s="11">
        <v>45292</v>
      </c>
      <c r="C9" s="10">
        <f>WEEKDAY($B$9,1)</f>
        <v>2</v>
      </c>
      <c r="D9" s="10">
        <f>WEEKDAY($B$9+C11,1)</f>
        <v>3</v>
      </c>
      <c r="E9" s="10">
        <f>WEEKDAY($B$9+D11,1)</f>
        <v>4</v>
      </c>
      <c r="F9" s="10">
        <f>WEEKDAY($B$9+E11,1)</f>
        <v>5</v>
      </c>
      <c r="G9" s="10">
        <f t="shared" ref="G9:AG9" si="0">WEEKDAY($B$9+F11,1)</f>
        <v>6</v>
      </c>
      <c r="H9" s="10">
        <f t="shared" si="0"/>
        <v>7</v>
      </c>
      <c r="I9" s="10">
        <f t="shared" si="0"/>
        <v>1</v>
      </c>
      <c r="J9" s="10">
        <f t="shared" si="0"/>
        <v>2</v>
      </c>
      <c r="K9" s="10">
        <f t="shared" si="0"/>
        <v>3</v>
      </c>
      <c r="L9" s="10">
        <f t="shared" si="0"/>
        <v>4</v>
      </c>
      <c r="M9" s="10">
        <f t="shared" si="0"/>
        <v>5</v>
      </c>
      <c r="N9" s="10">
        <f t="shared" si="0"/>
        <v>6</v>
      </c>
      <c r="O9" s="10">
        <f t="shared" si="0"/>
        <v>7</v>
      </c>
      <c r="P9" s="10">
        <f t="shared" si="0"/>
        <v>1</v>
      </c>
      <c r="Q9" s="10">
        <f t="shared" si="0"/>
        <v>2</v>
      </c>
      <c r="R9" s="10">
        <f t="shared" si="0"/>
        <v>3</v>
      </c>
      <c r="S9" s="10">
        <f t="shared" si="0"/>
        <v>4</v>
      </c>
      <c r="T9" s="10">
        <f t="shared" si="0"/>
        <v>5</v>
      </c>
      <c r="U9" s="10">
        <f t="shared" si="0"/>
        <v>6</v>
      </c>
      <c r="V9" s="10">
        <f t="shared" si="0"/>
        <v>7</v>
      </c>
      <c r="W9" s="10">
        <f t="shared" si="0"/>
        <v>1</v>
      </c>
      <c r="X9" s="10">
        <f t="shared" si="0"/>
        <v>2</v>
      </c>
      <c r="Y9" s="10">
        <f t="shared" si="0"/>
        <v>3</v>
      </c>
      <c r="Z9" s="10">
        <f t="shared" si="0"/>
        <v>4</v>
      </c>
      <c r="AA9" s="10">
        <f t="shared" si="0"/>
        <v>5</v>
      </c>
      <c r="AB9" s="10">
        <f t="shared" si="0"/>
        <v>6</v>
      </c>
      <c r="AC9" s="10">
        <f t="shared" si="0"/>
        <v>7</v>
      </c>
      <c r="AD9" s="10">
        <f t="shared" si="0"/>
        <v>1</v>
      </c>
      <c r="AE9" s="10">
        <f t="shared" si="0"/>
        <v>2</v>
      </c>
      <c r="AF9" s="10">
        <f t="shared" si="0"/>
        <v>3</v>
      </c>
      <c r="AG9" s="10">
        <f t="shared" si="0"/>
        <v>4</v>
      </c>
    </row>
    <row r="10" spans="1:33">
      <c r="B10" s="12"/>
      <c r="C10" s="4" t="str">
        <f>VLOOKUP(C9,Configuracao!$B$2:$C$8,2,0)</f>
        <v>ter</v>
      </c>
      <c r="D10" s="4" t="str">
        <f>VLOOKUP(D9,Configuracao!$B$2:$C$8,2,0)</f>
        <v>qua</v>
      </c>
      <c r="E10" s="4" t="str">
        <f>VLOOKUP(E9,Configuracao!$B$2:$C$8,2,0)</f>
        <v>qui</v>
      </c>
      <c r="F10" s="4" t="str">
        <f>VLOOKUP(F9,Configuracao!$B$2:$C$8,2,0)</f>
        <v>sex</v>
      </c>
      <c r="G10" s="4" t="str">
        <f>VLOOKUP(G9,Configuracao!$B$2:$C$8,2,0)</f>
        <v>sab</v>
      </c>
      <c r="H10" s="4" t="str">
        <f>VLOOKUP(H9,Configuracao!$B$2:$C$8,2,0)</f>
        <v>dom</v>
      </c>
      <c r="I10" s="4" t="str">
        <f>VLOOKUP(I9,Configuracao!$B$2:$C$8,2,0)</f>
        <v>seg</v>
      </c>
      <c r="J10" s="4" t="str">
        <f>VLOOKUP(J9,Configuracao!$B$2:$C$8,2,0)</f>
        <v>ter</v>
      </c>
      <c r="K10" s="4" t="str">
        <f>VLOOKUP(K9,Configuracao!$B$2:$C$8,2,0)</f>
        <v>qua</v>
      </c>
      <c r="L10" s="4" t="str">
        <f>VLOOKUP(L9,Configuracao!$B$2:$C$8,2,0)</f>
        <v>qui</v>
      </c>
      <c r="M10" s="4" t="str">
        <f>VLOOKUP(M9,Configuracao!$B$2:$C$8,2,0)</f>
        <v>sex</v>
      </c>
      <c r="N10" s="4" t="str">
        <f>VLOOKUP(N9,Configuracao!$B$2:$C$8,2,0)</f>
        <v>sab</v>
      </c>
      <c r="O10" s="4" t="str">
        <f>VLOOKUP(O9,Configuracao!$B$2:$C$8,2,0)</f>
        <v>dom</v>
      </c>
      <c r="P10" s="4" t="str">
        <f>VLOOKUP(P9,Configuracao!$B$2:$C$8,2,0)</f>
        <v>seg</v>
      </c>
      <c r="Q10" s="4" t="str">
        <f>VLOOKUP(Q9,Configuracao!$B$2:$C$8,2,0)</f>
        <v>ter</v>
      </c>
      <c r="R10" s="4" t="str">
        <f>VLOOKUP(R9,Configuracao!$B$2:$C$8,2,0)</f>
        <v>qua</v>
      </c>
      <c r="S10" s="4" t="str">
        <f>VLOOKUP(S9,Configuracao!$B$2:$C$8,2,0)</f>
        <v>qui</v>
      </c>
      <c r="T10" s="4" t="str">
        <f>VLOOKUP(T9,Configuracao!$B$2:$C$8,2,0)</f>
        <v>sex</v>
      </c>
      <c r="U10" s="4" t="str">
        <f>VLOOKUP(U9,Configuracao!$B$2:$C$8,2,0)</f>
        <v>sab</v>
      </c>
      <c r="V10" s="4" t="str">
        <f>VLOOKUP(V9,Configuracao!$B$2:$C$8,2,0)</f>
        <v>dom</v>
      </c>
      <c r="W10" s="4" t="str">
        <f>VLOOKUP(W9,Configuracao!$B$2:$C$8,2,0)</f>
        <v>seg</v>
      </c>
      <c r="X10" s="4" t="str">
        <f>VLOOKUP(X9,Configuracao!$B$2:$C$8,2,0)</f>
        <v>ter</v>
      </c>
      <c r="Y10" s="4" t="str">
        <f>VLOOKUP(Y9,Configuracao!$B$2:$C$8,2,0)</f>
        <v>qua</v>
      </c>
      <c r="Z10" s="4" t="str">
        <f>VLOOKUP(Z9,Configuracao!$B$2:$C$8,2,0)</f>
        <v>qui</v>
      </c>
      <c r="AA10" s="4" t="str">
        <f>VLOOKUP(AA9,Configuracao!$B$2:$C$8,2,0)</f>
        <v>sex</v>
      </c>
      <c r="AB10" s="4" t="str">
        <f>VLOOKUP(AB9,Configuracao!$B$2:$C$8,2,0)</f>
        <v>sab</v>
      </c>
      <c r="AC10" s="4" t="str">
        <f>VLOOKUP(AC9,Configuracao!$B$2:$C$8,2,0)</f>
        <v>dom</v>
      </c>
      <c r="AD10" s="4" t="str">
        <f>VLOOKUP(AD9,Configuracao!$B$2:$C$8,2,0)</f>
        <v>seg</v>
      </c>
      <c r="AE10" s="4" t="str">
        <f>VLOOKUP(AE9,Configuracao!$B$2:$C$8,2,0)</f>
        <v>ter</v>
      </c>
      <c r="AF10" s="4" t="str">
        <f>VLOOKUP(AF9,Configuracao!$B$2:$C$8,2,0)</f>
        <v>qua</v>
      </c>
      <c r="AG10" s="4" t="str">
        <f>VLOOKUP(AG9,Configuracao!$B$2:$C$8,2,0)</f>
        <v>qui</v>
      </c>
    </row>
    <row r="11" spans="1:33">
      <c r="A11" s="3" t="s">
        <v>8</v>
      </c>
      <c r="B11" s="6" t="s">
        <v>5</v>
      </c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  <c r="P11" s="8">
        <v>14</v>
      </c>
      <c r="Q11" s="8">
        <v>15</v>
      </c>
      <c r="R11" s="8">
        <v>16</v>
      </c>
      <c r="S11" s="8">
        <v>17</v>
      </c>
      <c r="T11" s="8">
        <v>18</v>
      </c>
      <c r="U11" s="8">
        <v>19</v>
      </c>
      <c r="V11" s="8">
        <v>20</v>
      </c>
      <c r="W11" s="8">
        <v>21</v>
      </c>
      <c r="X11" s="8">
        <v>22</v>
      </c>
      <c r="Y11" s="8">
        <v>23</v>
      </c>
      <c r="Z11" s="8">
        <v>24</v>
      </c>
      <c r="AA11" s="8">
        <v>25</v>
      </c>
      <c r="AB11" s="8">
        <v>26</v>
      </c>
      <c r="AC11" s="8">
        <v>27</v>
      </c>
      <c r="AD11" s="8">
        <v>28</v>
      </c>
      <c r="AE11" s="8">
        <v>29</v>
      </c>
      <c r="AF11" s="8">
        <v>30</v>
      </c>
      <c r="AG11" s="8">
        <v>31</v>
      </c>
    </row>
    <row r="12" spans="1:33">
      <c r="A12" s="9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>
      <c r="A13" s="9" t="s">
        <v>27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</sheetData>
  <mergeCells count="1">
    <mergeCell ref="B9:B10"/>
  </mergeCells>
  <conditionalFormatting sqref="C12:AG12">
    <cfRule type="containsText" dxfId="1" priority="2" operator="containsText" text="FG">
      <formula>NOT(ISERROR(SEARCH("FG",C12)))</formula>
    </cfRule>
  </conditionalFormatting>
  <conditionalFormatting sqref="C13:AG13">
    <cfRule type="containsText" dxfId="0" priority="1" operator="containsText" text="FG">
      <formula>NOT(ISERROR(SEARCH("FG",C13)))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Configuracao!$A$1:$A$13</xm:f>
          </x14:formula1>
          <xm:sqref>B9</xm:sqref>
        </x14:dataValidation>
        <x14:dataValidation type="list" allowBlank="1" showInputMessage="1" showErrorMessage="1">
          <x14:formula1>
            <xm:f>Configuracao!$D$1:$G$1</xm:f>
          </x14:formula1>
          <xm:sqref>B12:B13</xm:sqref>
        </x14:dataValidation>
        <x14:dataValidation type="list" allowBlank="1" showInputMessage="1" showErrorMessage="1">
          <x14:formula1>
            <xm:f>OFFSET(Configuracao!$R$1,0,0,COUNTA(Configuracao!$R:$R))</xm:f>
          </x14:formula1>
          <xm:sqref>C12:AG13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workbookViewId="0">
      <selection activeCell="I18" sqref="I18"/>
    </sheetView>
  </sheetViews>
  <sheetFormatPr defaultRowHeight="12"/>
  <cols>
    <col min="1" max="1" width="9.58203125" style="1" bestFit="1" customWidth="1"/>
    <col min="2" max="2" width="16.6640625" style="1" bestFit="1" customWidth="1"/>
    <col min="3" max="6" width="8.6640625" style="1"/>
    <col min="7" max="7" width="10.4140625" style="1" bestFit="1" customWidth="1"/>
    <col min="8" max="17" width="8.6640625" style="1"/>
    <col min="18" max="18" width="19.75" style="1" bestFit="1" customWidth="1"/>
    <col min="19" max="16384" width="8.6640625" style="1"/>
  </cols>
  <sheetData>
    <row r="1" spans="1:18">
      <c r="A1" s="1" t="s">
        <v>6</v>
      </c>
      <c r="B1" s="1" t="s">
        <v>9</v>
      </c>
      <c r="D1" s="1" t="s">
        <v>17</v>
      </c>
      <c r="E1" s="1" t="s">
        <v>19</v>
      </c>
      <c r="F1" s="1" t="s">
        <v>25</v>
      </c>
      <c r="G1" s="1" t="s">
        <v>26</v>
      </c>
      <c r="R1" s="1" t="s">
        <v>20</v>
      </c>
    </row>
    <row r="2" spans="1:18">
      <c r="A2" s="2">
        <v>45292</v>
      </c>
      <c r="B2" s="1">
        <v>1</v>
      </c>
      <c r="C2" s="1" t="s">
        <v>10</v>
      </c>
      <c r="D2" s="1" t="s">
        <v>18</v>
      </c>
      <c r="E2" s="1" t="s">
        <v>2</v>
      </c>
      <c r="F2" s="1" t="s">
        <v>18</v>
      </c>
      <c r="G2" s="1" t="s">
        <v>18</v>
      </c>
      <c r="R2" s="1" t="s">
        <v>3</v>
      </c>
    </row>
    <row r="3" spans="1:18">
      <c r="A3" s="2">
        <v>45323</v>
      </c>
      <c r="B3" s="1">
        <v>2</v>
      </c>
      <c r="C3" s="1" t="s">
        <v>11</v>
      </c>
      <c r="D3" s="1" t="s">
        <v>18</v>
      </c>
      <c r="E3" s="1" t="s">
        <v>2</v>
      </c>
      <c r="F3" s="1" t="s">
        <v>18</v>
      </c>
      <c r="G3" s="1" t="s">
        <v>18</v>
      </c>
      <c r="R3" s="1" t="s">
        <v>4</v>
      </c>
    </row>
    <row r="4" spans="1:18">
      <c r="A4" s="2">
        <v>45352</v>
      </c>
      <c r="B4" s="1">
        <v>3</v>
      </c>
      <c r="C4" s="1" t="s">
        <v>12</v>
      </c>
      <c r="D4" s="1" t="s">
        <v>18</v>
      </c>
      <c r="E4" s="1" t="s">
        <v>2</v>
      </c>
      <c r="F4" s="1" t="s">
        <v>18</v>
      </c>
      <c r="G4" s="1" t="s">
        <v>21</v>
      </c>
      <c r="R4" s="1" t="s">
        <v>0</v>
      </c>
    </row>
    <row r="5" spans="1:18">
      <c r="A5" s="2">
        <v>45383</v>
      </c>
      <c r="B5" s="1">
        <v>4</v>
      </c>
      <c r="C5" s="1" t="s">
        <v>13</v>
      </c>
      <c r="D5" s="1" t="s">
        <v>2</v>
      </c>
      <c r="E5" s="1" t="s">
        <v>2</v>
      </c>
      <c r="F5" s="1" t="s">
        <v>18</v>
      </c>
      <c r="G5" s="1" t="s">
        <v>18</v>
      </c>
      <c r="R5" s="1" t="s">
        <v>1</v>
      </c>
    </row>
    <row r="6" spans="1:18">
      <c r="A6" s="2">
        <v>45413</v>
      </c>
      <c r="B6" s="1">
        <v>5</v>
      </c>
      <c r="C6" s="1" t="s">
        <v>14</v>
      </c>
      <c r="D6" s="1" t="s">
        <v>2</v>
      </c>
      <c r="E6" s="1" t="s">
        <v>2</v>
      </c>
      <c r="F6" s="1" t="s">
        <v>18</v>
      </c>
      <c r="G6" s="1" t="s">
        <v>18</v>
      </c>
      <c r="R6" s="1" t="s">
        <v>2</v>
      </c>
    </row>
    <row r="7" spans="1:18">
      <c r="A7" s="2">
        <v>45444</v>
      </c>
      <c r="B7" s="1">
        <v>6</v>
      </c>
      <c r="C7" s="1" t="s">
        <v>15</v>
      </c>
      <c r="D7" s="1" t="s">
        <v>21</v>
      </c>
      <c r="E7" s="1" t="s">
        <v>21</v>
      </c>
      <c r="F7" s="1" t="s">
        <v>21</v>
      </c>
      <c r="G7" s="1" t="s">
        <v>18</v>
      </c>
      <c r="R7" s="1" t="s">
        <v>18</v>
      </c>
    </row>
    <row r="8" spans="1:18">
      <c r="A8" s="2">
        <v>45474</v>
      </c>
      <c r="B8" s="1">
        <v>7</v>
      </c>
      <c r="C8" s="1" t="s">
        <v>16</v>
      </c>
      <c r="D8" s="1" t="s">
        <v>21</v>
      </c>
      <c r="E8" s="1" t="s">
        <v>21</v>
      </c>
      <c r="F8" s="1" t="s">
        <v>21</v>
      </c>
      <c r="G8" s="1" t="s">
        <v>21</v>
      </c>
      <c r="R8" s="1" t="s">
        <v>21</v>
      </c>
    </row>
    <row r="9" spans="1:18">
      <c r="A9" s="2">
        <v>45505</v>
      </c>
      <c r="D9" s="1" t="s">
        <v>18</v>
      </c>
      <c r="E9" s="1" t="s">
        <v>2</v>
      </c>
      <c r="F9" s="1" t="s">
        <v>18</v>
      </c>
      <c r="G9" s="1" t="s">
        <v>18</v>
      </c>
      <c r="R9" s="1" t="s">
        <v>22</v>
      </c>
    </row>
    <row r="10" spans="1:18">
      <c r="A10" s="2">
        <v>45536</v>
      </c>
      <c r="D10" s="1" t="s">
        <v>18</v>
      </c>
      <c r="E10" s="1" t="s">
        <v>2</v>
      </c>
      <c r="F10" s="1" t="s">
        <v>18</v>
      </c>
      <c r="G10" s="1" t="s">
        <v>18</v>
      </c>
      <c r="R10" s="1" t="s">
        <v>23</v>
      </c>
    </row>
    <row r="11" spans="1:18">
      <c r="A11" s="2">
        <v>45566</v>
      </c>
      <c r="D11" s="1" t="s">
        <v>18</v>
      </c>
      <c r="E11" s="1" t="s">
        <v>2</v>
      </c>
      <c r="F11" s="1" t="s">
        <v>18</v>
      </c>
      <c r="G11" s="1" t="s">
        <v>18</v>
      </c>
    </row>
    <row r="12" spans="1:18">
      <c r="A12" s="2">
        <v>45597</v>
      </c>
      <c r="D12" s="1" t="s">
        <v>2</v>
      </c>
      <c r="E12" s="1" t="s">
        <v>2</v>
      </c>
      <c r="F12" s="1" t="s">
        <v>18</v>
      </c>
      <c r="G12" s="1" t="s">
        <v>18</v>
      </c>
    </row>
    <row r="13" spans="1:18">
      <c r="A13" s="2">
        <v>45627</v>
      </c>
      <c r="D13" s="1" t="s">
        <v>2</v>
      </c>
      <c r="E13" s="1" t="s">
        <v>2</v>
      </c>
      <c r="F13" s="1" t="s">
        <v>18</v>
      </c>
      <c r="G13" s="1" t="s">
        <v>21</v>
      </c>
    </row>
    <row r="14" spans="1:18">
      <c r="D14" s="1" t="s">
        <v>21</v>
      </c>
      <c r="E14" s="1" t="s">
        <v>21</v>
      </c>
      <c r="F14" s="1" t="s">
        <v>21</v>
      </c>
      <c r="G14" s="1" t="s">
        <v>21</v>
      </c>
    </row>
    <row r="15" spans="1:18">
      <c r="D15" s="1" t="s">
        <v>21</v>
      </c>
      <c r="E15" s="1" t="s">
        <v>21</v>
      </c>
      <c r="F15" s="1" t="s">
        <v>21</v>
      </c>
      <c r="G15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ESCALA</vt:lpstr>
      <vt:lpstr>Configuracao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Utilizador</dc:creator>
  <cp:lastModifiedBy>Marco Sousa</cp:lastModifiedBy>
  <dcterms:created xsi:type="dcterms:W3CDTF">2023-12-05T15:43:06Z</dcterms:created>
  <dcterms:modified xsi:type="dcterms:W3CDTF">2023-12-07T21:20:16Z</dcterms:modified>
</cp:coreProperties>
</file>